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12" documentId="8_{AFE316F8-D84E-2241-A3A3-A76DAF869B9A}" xr6:coauthVersionLast="47" xr6:coauthVersionMax="47" xr10:uidLastSave="{F76B2137-0C00-E74A-9008-AC7274C09A42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I7" i="1"/>
  <c r="G7" i="1" s="1"/>
  <c r="G9" i="1" s="1"/>
  <c r="L7" i="1" l="1"/>
  <c r="G13" i="1"/>
  <c r="G15" i="1" s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<sst xmlns="http://schemas.openxmlformats.org/spreadsheetml/2006/main" count="12" uniqueCount="12">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</sst>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L28"/>
  <sheetViews>
    <sheetView tabSelected="1" topLeftCell="E1" zoomScale="186" workbookViewId="0">
      <selection activeCell="G2" sqref="G2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4" spans="6:12">
      <c r="I4" t="s">
        <v>10</v>
      </c>
      <c r="J4">
        <v>124</v>
      </c>
    </row>
    <row r="5" spans="6:12">
      <c r="I5" t="s">
        <v>11</v>
      </c>
      <c r="J5">
        <v>130930</v>
      </c>
    </row>
    <row r="7" spans="6:12">
      <c r="F7" t="s">
        <v>1</v>
      </c>
      <c r="G7">
        <f>H7+I7*G8</f>
        <v>168243033.71799999</v>
      </c>
      <c r="H7">
        <v>151092041.66999999</v>
      </c>
      <c r="I7">
        <f>J5*J4</f>
        <v>16235320</v>
      </c>
      <c r="L7">
        <f>I7*G8</f>
        <v>17150992.048</v>
      </c>
    </row>
    <row r="8" spans="6:12">
      <c r="F8" t="s">
        <v>2</v>
      </c>
      <c r="G8">
        <v>1.0564</v>
      </c>
      <c r="H8" s="2"/>
      <c r="J8" t="s">
        <v>9</v>
      </c>
    </row>
    <row r="9" spans="6:12">
      <c r="F9" t="s">
        <v>3</v>
      </c>
      <c r="G9" s="3">
        <f>G7/G8</f>
        <v>159260728.62362739</v>
      </c>
      <c r="H9" s="2"/>
    </row>
    <row r="10" spans="6:12">
      <c r="F10" t="s">
        <v>4</v>
      </c>
      <c r="G10" s="4">
        <v>7296434.9900000002</v>
      </c>
      <c r="H10" s="2"/>
    </row>
    <row r="11" spans="6:12">
      <c r="F11" t="s">
        <v>8</v>
      </c>
      <c r="G11" s="4">
        <v>-3550186.66</v>
      </c>
      <c r="H11" s="2"/>
    </row>
    <row r="12" spans="6:12">
      <c r="F12" t="s">
        <v>7</v>
      </c>
      <c r="G12" s="2">
        <f>-4091403.16</f>
        <v>-4091403.16</v>
      </c>
      <c r="H12" s="2"/>
    </row>
    <row r="13" spans="6:12">
      <c r="F13" t="s">
        <v>5</v>
      </c>
      <c r="G13" s="3">
        <f>G9+G10+G11+G12</f>
        <v>158915573.79362741</v>
      </c>
      <c r="H13" s="2"/>
      <c r="I13" s="5"/>
    </row>
    <row r="14" spans="6:12">
      <c r="F14" t="s">
        <v>0</v>
      </c>
      <c r="G14" s="4">
        <v>158909212.78999999</v>
      </c>
      <c r="H14" s="2"/>
      <c r="J14" s="3"/>
    </row>
    <row r="15" spans="6:12">
      <c r="F15" t="s">
        <v>6</v>
      </c>
      <c r="G15" s="1">
        <f>G13/G14-1</f>
        <v>4.0029168326682907E-5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purl.org/dc/dcmitype/"/>
    <ds:schemaRef ds:uri="8d7f15c9-f565-407b-a8f7-533c7d467fcc"/>
    <ds:schemaRef ds:uri="http://schemas.microsoft.com/office/2006/documentManagement/types"/>
    <ds:schemaRef ds:uri="http://schemas.microsoft.com/office/2006/metadata/properties"/>
    <ds:schemaRef ds:uri="c5de988d-6923-4f6b-a43f-2c58cedd48df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2024-11-14T08:53:44Z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